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635" windowHeight="7695" activeTab="1"/>
  </bookViews>
  <sheets>
    <sheet name="汇总表" sheetId="4" r:id="rId1"/>
    <sheet name="报价表" sheetId="1" r:id="rId2"/>
  </sheets>
  <definedNames>
    <definedName name="_xlnm.Print_Area" localSheetId="1">报价表!$A$1:$G$9</definedName>
    <definedName name="_xlnm.Print_Area" localSheetId="0">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<sst xmlns="http://schemas.openxmlformats.org/spreadsheetml/2006/main" count="33" uniqueCount="31">
  <si>
    <t>松山湖机器人智创城项目-预制构件采购
限价费用汇总表</t>
  </si>
  <si>
    <t>序号</t>
  </si>
  <si>
    <t>费用名称</t>
  </si>
  <si>
    <t>控制价（元）</t>
  </si>
  <si>
    <t>采购限价
（元）</t>
  </si>
  <si>
    <t>投标报价
不含税
（元）</t>
  </si>
  <si>
    <t>投标报价
含税
（元）</t>
  </si>
  <si>
    <t>备注</t>
  </si>
  <si>
    <t>工程费用</t>
  </si>
  <si>
    <t>汇总报价（含税：   %）</t>
  </si>
  <si>
    <t>小写：</t>
  </si>
  <si>
    <t>大写：</t>
  </si>
  <si>
    <t>预制构件采购报价表</t>
  </si>
  <si>
    <t>项目名称：松山湖机器人智创城项目-预制构件采购</t>
  </si>
  <si>
    <t>金额：</t>
  </si>
  <si>
    <t>元</t>
  </si>
  <si>
    <t>产品名称</t>
  </si>
  <si>
    <t>规格</t>
  </si>
  <si>
    <t>单位</t>
  </si>
  <si>
    <t>数量</t>
  </si>
  <si>
    <t>不含税单价</t>
  </si>
  <si>
    <t>不含税合价</t>
  </si>
  <si>
    <t>叠合楼板</t>
  </si>
  <si>
    <t>1.混凝土强度等级:C35         
2.钢筋含量:150kg/m3</t>
  </si>
  <si>
    <t>m3</t>
  </si>
  <si>
    <t>预制外墙</t>
  </si>
  <si>
    <t>1.混凝土强度等级:C30
2.钢筋含量:75kg/m3</t>
  </si>
  <si>
    <t>不含税合计</t>
  </si>
  <si>
    <t>税金</t>
  </si>
  <si>
    <t>含税合计</t>
  </si>
  <si>
    <r>
      <t xml:space="preserve">备注：
1、上述单价为固定单价，包含混凝土预制构件生产过程中的深化设计、主材、模具、预埋件、人工、水电、厂内摊销、驻厂人员食宿、管理、利润、税金、构件运输(运至现场指定地点)。
2、预制构件主材(钢筋、砼)市场价格波动超过5%，则超出部分予以调整，5%以内不予调整。钢筋、砼基价以投标当月《东莞建设工程造价信息》对应材料的价格为准，根据供货期间每月东莞市发布信息价以及乙方当月供货工程量按月调整。价格波动参考：混凝土按信息价非泵送C30、C35普通砼、钢筋按信息价HRB400≤Φ10的价格波动调整
</t>
    </r>
    <r>
      <rPr>
        <b/>
        <sz val="10"/>
        <color theme="1"/>
        <rFont val="宋体"/>
        <charset val="134"/>
        <scheme val="minor"/>
      </rPr>
      <t>3、钢筋含量调整：钢筋含量每增减1kg/m3，预制构件增减3.2元/m3（不含税）。</t>
    </r>
    <r>
      <rPr>
        <sz val="10"/>
        <color theme="1"/>
        <rFont val="宋体"/>
        <charset val="134"/>
        <scheme val="minor"/>
      </rPr>
      <t xml:space="preserve">
</t>
    </r>
    <r>
      <rPr>
        <b/>
        <sz val="10"/>
        <color theme="1"/>
        <rFont val="宋体"/>
        <charset val="134"/>
        <scheme val="minor"/>
      </rPr>
      <t>4、叠合板及预制墙受力钢筋按设计图纸要求配置（图示”RH“钢筋为符合国家标准《冷轧带肋钢筋》GB13788-2024要求的牌号CRB600H冷轧带肋钢筋）。</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</si>
</sst>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0">
    <font>
      <sz val="11"/>
      <color theme="1"/>
      <name val="宋体"/>
      <charset val="134"/>
      <scheme val="minor"/>
    </font>
    <font>
      <b/>
      <sz val="16"/>
      <color theme="1"/>
      <name val="宋体"/>
      <charset val="134"/>
      <scheme val="minor"/>
    </font>
    <font>
      <sz val="10"/>
      <color theme="1"/>
      <name val="宋体"/>
      <charset val="134"/>
      <scheme val="minor"/>
    </font>
    <font>
      <u/>
      <sz val="11"/>
      <color theme="1"/>
      <name val="宋体"/>
      <charset val="134"/>
      <scheme val="minor"/>
    </font>
    <font>
      <sz val="12"/>
      <name val="宋体"/>
      <charset val="134"/>
    </font>
    <font>
      <b/>
      <sz val="16"/>
      <name val="宋体"/>
      <charset val="134"/>
    </font>
    <font>
      <b/>
      <sz val="12"/>
      <name val="宋体"/>
      <charset val="134"/>
    </font>
    <font>
      <sz val="9"/>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b/>
      <sz val="10"/>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2" applyNumberFormat="0" applyFill="0" applyAlignment="0" applyProtection="0">
      <alignment vertical="center"/>
    </xf>
    <xf numFmtId="0" fontId="15" fillId="0" borderId="12" applyNumberFormat="0" applyFill="0" applyAlignment="0" applyProtection="0">
      <alignment vertical="center"/>
    </xf>
    <xf numFmtId="0" fontId="16" fillId="0" borderId="13" applyNumberFormat="0" applyFill="0" applyAlignment="0" applyProtection="0">
      <alignment vertical="center"/>
    </xf>
    <xf numFmtId="0" fontId="16" fillId="0" borderId="0" applyNumberFormat="0" applyFill="0" applyBorder="0" applyAlignment="0" applyProtection="0">
      <alignment vertical="center"/>
    </xf>
    <xf numFmtId="0" fontId="17" fillId="3" borderId="14" applyNumberFormat="0" applyAlignment="0" applyProtection="0">
      <alignment vertical="center"/>
    </xf>
    <xf numFmtId="0" fontId="18" fillId="4" borderId="15" applyNumberFormat="0" applyAlignment="0" applyProtection="0">
      <alignment vertical="center"/>
    </xf>
    <xf numFmtId="0" fontId="19" fillId="4" borderId="14" applyNumberFormat="0" applyAlignment="0" applyProtection="0">
      <alignment vertical="center"/>
    </xf>
    <xf numFmtId="0" fontId="20" fillId="5" borderId="16" applyNumberFormat="0" applyAlignment="0" applyProtection="0">
      <alignment vertical="center"/>
    </xf>
    <xf numFmtId="0" fontId="21" fillId="0" borderId="17" applyNumberFormat="0" applyFill="0" applyAlignment="0" applyProtection="0">
      <alignment vertical="center"/>
    </xf>
    <xf numFmtId="0" fontId="22" fillId="0" borderId="1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cellStyleXfs>
  <cellXfs count="35">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2" fillId="0" borderId="0" xfId="0" applyFont="1" applyAlignment="1">
      <alignment horizontal="right" vertical="center"/>
    </xf>
    <xf numFmtId="0" fontId="0" fillId="0" borderId="1" xfId="0" applyBorder="1" applyAlignment="1">
      <alignment horizontal="center" vertical="center"/>
    </xf>
    <xf numFmtId="0" fontId="0" fillId="0" borderId="1" xfId="0" applyFill="1" applyBorder="1" applyAlignment="1" applyProtection="1">
      <alignment horizontal="center" vertical="center" wrapText="1"/>
      <protection locked="0"/>
    </xf>
    <xf numFmtId="0" fontId="0" fillId="0" borderId="1" xfId="0" applyBorder="1" applyAlignment="1">
      <alignment vertical="center" wrapText="1"/>
    </xf>
    <xf numFmtId="0" fontId="0" fillId="0" borderId="1" xfId="0" applyBorder="1">
      <alignment vertical="center"/>
    </xf>
    <xf numFmtId="9" fontId="3" fillId="0" borderId="1" xfId="3" applyNumberFormat="1" applyFont="1" applyBorder="1" applyAlignment="1">
      <alignment horizontal="right" vertical="center"/>
    </xf>
    <xf numFmtId="0" fontId="2" fillId="0" borderId="0" xfId="0" applyFont="1" applyAlignment="1">
      <alignment horizontal="left" vertical="top" wrapText="1"/>
    </xf>
    <xf numFmtId="0" fontId="0" fillId="0" borderId="0" xfId="0" applyAlignment="1">
      <alignment horizontal="lef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horizontal="center" vertical="center"/>
    </xf>
    <xf numFmtId="176" fontId="5" fillId="0" borderId="0" xfId="0" applyNumberFormat="1" applyFont="1" applyFill="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177" fontId="4" fillId="0" borderId="1" xfId="0" applyNumberFormat="1" applyFont="1" applyFill="1" applyBorder="1" applyAlignment="1">
      <alignment vertical="center"/>
    </xf>
    <xf numFmtId="0" fontId="7" fillId="0" borderId="1" xfId="0" applyFont="1" applyFill="1" applyBorder="1" applyAlignment="1">
      <alignment vertic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4" xfId="0" applyFont="1" applyFill="1" applyBorder="1" applyAlignment="1">
      <alignment horizontal="center" vertical="center"/>
    </xf>
    <xf numFmtId="176" fontId="4" fillId="0" borderId="1" xfId="0" applyNumberFormat="1" applyFont="1" applyFill="1" applyBorder="1" applyAlignment="1">
      <alignment vertical="center"/>
    </xf>
    <xf numFmtId="177" fontId="4" fillId="0" borderId="5" xfId="0" applyNumberFormat="1" applyFont="1" applyFill="1" applyBorder="1" applyAlignment="1">
      <alignment horizontal="center" vertical="center"/>
    </xf>
    <xf numFmtId="177" fontId="4" fillId="0" borderId="6" xfId="0" applyNumberFormat="1" applyFont="1" applyFill="1" applyBorder="1" applyAlignment="1">
      <alignment horizontal="center" vertical="center"/>
    </xf>
    <xf numFmtId="177" fontId="4" fillId="0" borderId="7" xfId="0" applyNumberFormat="1"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178" fontId="8" fillId="0" borderId="5" xfId="0" applyNumberFormat="1" applyFont="1" applyFill="1" applyBorder="1" applyAlignment="1">
      <alignment horizontal="center" vertical="center"/>
    </xf>
    <xf numFmtId="178" fontId="8" fillId="0" borderId="6" xfId="0" applyNumberFormat="1" applyFont="1" applyFill="1" applyBorder="1" applyAlignment="1">
      <alignment horizontal="center" vertical="center"/>
    </xf>
    <xf numFmtId="178" fontId="8" fillId="0" borderId="7"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G5"/>
  <sheetViews>
    <sheetView view="pageBreakPreview" zoomScaleNormal="100" workbookViewId="0">
      <selection activeCell="E3" sqref="E3"/>
    </sheetView>
  </sheetViews>
  <sheetFormatPr defaultColWidth="8" defaultRowHeight="14.25" outlineLevelRow="4" outlineLevelCol="6"/>
  <cols>
    <col min="1" max="1" width="6.10833333333333" style="11" customWidth="1"/>
    <col min="2" max="2" width="17.0083333333333" style="11" customWidth="1"/>
    <col min="3" max="3" width="24.5" style="11" customWidth="1"/>
    <col min="4" max="4" width="20.875" style="11" customWidth="1"/>
    <col min="5" max="6" width="21.1166666666667" style="11" customWidth="1"/>
    <col min="7" max="7" width="18.4583333333333" style="11" customWidth="1"/>
    <col min="8" max="16384" width="8" style="11"/>
  </cols>
  <sheetData>
    <row r="1" s="11" customFormat="1" ht="54" customHeight="1" spans="1:7">
      <c r="A1" s="12" t="s">
        <v>0</v>
      </c>
      <c r="B1" s="13"/>
      <c r="C1" s="13"/>
      <c r="D1" s="14"/>
      <c r="E1" s="13"/>
      <c r="F1" s="13"/>
      <c r="G1" s="13"/>
    </row>
    <row r="2" s="11" customFormat="1" ht="52" customHeight="1" spans="1:7">
      <c r="A2" s="15" t="s">
        <v>1</v>
      </c>
      <c r="B2" s="15" t="s">
        <v>2</v>
      </c>
      <c r="C2" s="16" t="s">
        <v>3</v>
      </c>
      <c r="D2" s="17" t="s">
        <v>4</v>
      </c>
      <c r="E2" s="16" t="s">
        <v>5</v>
      </c>
      <c r="F2" s="16" t="s">
        <v>6</v>
      </c>
      <c r="G2" s="15" t="s">
        <v>7</v>
      </c>
    </row>
    <row r="3" s="11" customFormat="1" ht="52" customHeight="1" spans="1:7">
      <c r="A3" s="18">
        <v>1</v>
      </c>
      <c r="B3" s="19" t="s">
        <v>8</v>
      </c>
      <c r="C3" s="20"/>
      <c r="D3" s="20">
        <f>C3</f>
        <v>0</v>
      </c>
      <c r="E3" s="20">
        <f>报价表!G6</f>
        <v>0</v>
      </c>
      <c r="F3" s="20">
        <f>报价表!G8</f>
        <v>0</v>
      </c>
      <c r="G3" s="21"/>
    </row>
    <row r="4" s="11" customFormat="1" ht="52" customHeight="1" spans="1:7">
      <c r="A4" s="22" t="s">
        <v>9</v>
      </c>
      <c r="B4" s="23"/>
      <c r="C4" s="24"/>
      <c r="D4" s="25" t="s">
        <v>10</v>
      </c>
      <c r="E4" s="26">
        <f>F3</f>
        <v>0</v>
      </c>
      <c r="F4" s="27"/>
      <c r="G4" s="28"/>
    </row>
    <row r="5" s="11" customFormat="1" ht="52" customHeight="1" spans="1:7">
      <c r="A5" s="29"/>
      <c r="B5" s="30"/>
      <c r="C5" s="31"/>
      <c r="D5" s="25" t="s">
        <v>11</v>
      </c>
      <c r="E5" s="32" t="str">
        <f>IF(E4&lt;0,"负","")&amp;IF(TRUNC(E4)=E4,TEXT(IF(E4&lt;0,-E4,E4),"[DBNum2]")&amp;"元整",IF(TRUNC(E4*10)=E4*10,TEXT(TRUNC(IF(E4&lt;0,-E4,E4)),"[DBNum2]")&amp;"元"&amp;TEXT(RIGHT(E4),"[DBNum2]")&amp;"角整",TEXT(TRUNC(E4),"[DBNum2]")&amp;"元"&amp;IF(ISNUMBER(FIND(".0",E4)),"零",TEXT(LEFT(RIGHT(E4,2)),"[DBNum2]")&amp;"角")&amp;TEXT(RIGHT(E4),"[DBNum2]")&amp;"分"))</f>
        <v>零元整</v>
      </c>
      <c r="F5" s="33"/>
      <c r="G5" s="34"/>
    </row>
  </sheetData>
  <mergeCells count="4">
    <mergeCell ref="A1:G1"/>
    <mergeCell ref="E4:G4"/>
    <mergeCell ref="E5:G5"/>
    <mergeCell ref="A4:C5"/>
  </mergeCells>
  <pageMargins left="0.75" right="0.75" top="1" bottom="1" header="0.5" footer="0.5"/>
  <pageSetup paperSize="9" scale="6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9"/>
  <sheetViews>
    <sheetView showZeros="0" tabSelected="1" view="pageBreakPreview" zoomScale="115" zoomScaleNormal="100" topLeftCell="A4" workbookViewId="0">
      <selection activeCell="A9" sqref="A9:G9"/>
    </sheetView>
  </sheetViews>
  <sheetFormatPr defaultColWidth="9" defaultRowHeight="13.5"/>
  <cols>
    <col min="1" max="1" width="4.63333333333333" customWidth="1"/>
    <col min="2" max="2" width="12.8833333333333" customWidth="1"/>
    <col min="3" max="3" width="22" customWidth="1"/>
    <col min="6" max="6" width="11.8833333333333" customWidth="1"/>
    <col min="7" max="7" width="16.3833333333333" customWidth="1"/>
    <col min="9" max="9" width="10.5" customWidth="1"/>
    <col min="17" max="17" width="12.6333333333333"/>
  </cols>
  <sheetData>
    <row r="1" ht="36" customHeight="1" spans="1:17">
      <c r="A1" s="1" t="s">
        <v>12</v>
      </c>
      <c r="B1" s="1"/>
      <c r="C1" s="1"/>
      <c r="D1" s="1"/>
      <c r="E1" s="1"/>
      <c r="F1" s="1"/>
      <c r="G1" s="1"/>
    </row>
    <row r="2" spans="1:17">
      <c r="A2" s="2" t="s">
        <v>13</v>
      </c>
      <c r="F2" s="3" t="s">
        <v>14</v>
      </c>
      <c r="G2" s="2" t="s">
        <v>15</v>
      </c>
    </row>
    <row r="3" ht="20" customHeight="1" spans="1:17">
      <c r="A3" s="4" t="s">
        <v>1</v>
      </c>
      <c r="B3" s="4" t="s">
        <v>16</v>
      </c>
      <c r="C3" s="4" t="s">
        <v>17</v>
      </c>
      <c r="D3" s="4" t="s">
        <v>18</v>
      </c>
      <c r="E3" s="4" t="s">
        <v>19</v>
      </c>
      <c r="F3" s="4" t="s">
        <v>20</v>
      </c>
      <c r="G3" s="4" t="s">
        <v>21</v>
      </c>
    </row>
    <row r="4" ht="44" customHeight="1" spans="1:17">
      <c r="A4" s="4">
        <v>1</v>
      </c>
      <c r="B4" s="5" t="s">
        <v>22</v>
      </c>
      <c r="C4" s="6" t="s">
        <v>23</v>
      </c>
      <c r="D4" s="4" t="s">
        <v>24</v>
      </c>
      <c r="E4" s="4">
        <v>3842.32</v>
      </c>
      <c r="F4" s="7"/>
      <c r="G4" s="7">
        <f>E4*F4</f>
        <v>0</v>
      </c>
    </row>
    <row r="5" ht="48" customHeight="1" spans="1:17">
      <c r="A5" s="4">
        <v>2</v>
      </c>
      <c r="B5" s="4" t="s">
        <v>25</v>
      </c>
      <c r="C5" s="6" t="s">
        <v>26</v>
      </c>
      <c r="D5" s="4" t="s">
        <v>24</v>
      </c>
      <c r="E5" s="4">
        <v>537.87</v>
      </c>
      <c r="F5" s="7"/>
      <c r="G5" s="7">
        <f>E5*F5</f>
        <v>0</v>
      </c>
      <c r="Q5" t="e">
        <f>O5/P5</f>
        <v>#DIV/0!</v>
      </c>
    </row>
    <row r="6" ht="22" customHeight="1" spans="1:17">
      <c r="A6" s="4">
        <v>3</v>
      </c>
      <c r="B6" s="4" t="s">
        <v>27</v>
      </c>
      <c r="C6" s="4"/>
      <c r="D6" s="4"/>
      <c r="E6" s="4"/>
      <c r="F6" s="4"/>
      <c r="G6" s="7">
        <f>SUM(G4:G5)</f>
        <v>0</v>
      </c>
    </row>
    <row r="7" ht="24" customHeight="1" spans="1:17">
      <c r="A7" s="4">
        <v>4</v>
      </c>
      <c r="B7" s="4" t="s">
        <v>28</v>
      </c>
      <c r="C7" s="4"/>
      <c r="D7" s="4"/>
      <c r="E7" s="4"/>
      <c r="F7" s="8">
        <v>0.13</v>
      </c>
      <c r="G7" s="7">
        <f>IFERROR(G6*F7,0)</f>
        <v>0</v>
      </c>
    </row>
    <row r="8" ht="26" customHeight="1" spans="1:17">
      <c r="A8" s="4">
        <v>5</v>
      </c>
      <c r="B8" s="4" t="s">
        <v>29</v>
      </c>
      <c r="C8" s="4"/>
      <c r="D8" s="4"/>
      <c r="E8" s="4"/>
      <c r="F8" s="4"/>
      <c r="G8" s="7">
        <f>SUM(G6:G7)</f>
        <v>0</v>
      </c>
    </row>
    <row r="9" ht="118" customHeight="1" spans="1:17">
      <c r="A9" s="9" t="s">
        <v>30</v>
      </c>
      <c r="B9" s="9"/>
      <c r="C9" s="9"/>
      <c r="D9" s="9"/>
      <c r="E9" s="9"/>
      <c r="F9" s="9"/>
      <c r="G9" s="9"/>
      <c r="I9" s="10"/>
    </row>
  </sheetData>
  <mergeCells count="5">
    <mergeCell ref="A1:G1"/>
    <mergeCell ref="B6:F6"/>
    <mergeCell ref="B7:E7"/>
    <mergeCell ref="B8:F8"/>
    <mergeCell ref="A9:G9"/>
  </mergeCells>
  <pageMargins left="0.7" right="0.7" top="0.75" bottom="0.75" header="0.3" footer="0.3"/>
  <pageSetup paperSize="9"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汇总表</vt: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Fyyyyy</cp:lastModifiedBy>
  <dcterms:created xsi:type="dcterms:W3CDTF">2023-07-20T11:41:00Z</dcterms:created>
  <dcterms:modified xsi:type="dcterms:W3CDTF">2026-01-30T13:38:00Z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5A4BA03FE251416C8F901A83D0739428_13</vt:lpwstr>
  </property>
  <property fmtid="{D5CDD505-2E9C-101B-9397-08002B2CF9AE}" pid="4" name="CalculationRule">
    <vt:i4>0</vt:i4>
  </property>
</Properties>
</file>